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rs4948sa\OneDrive - VšĮ Vilniaus universiteto ligoninės Santaros klinikos\2026\SAK_12761_Šaldymo įranga BISTRO\PD\"/>
    </mc:Choice>
  </mc:AlternateContent>
  <xr:revisionPtr revIDLastSave="80" documentId="8_{8E7C0A6F-611D-4B84-9505-B2B7D68848B5}" xr6:coauthVersionLast="36" xr6:coauthVersionMax="36" xr10:uidLastSave="{1DCC7E66-1B54-4B0A-B560-C2E409A28AB5}"/>
  <bookViews>
    <workbookView xWindow="-120" yWindow="-120" windowWidth="29040" windowHeight="15720" xr2:uid="{5BCAA35D-F706-4988-9E49-0B3CCB6E84F7}"/>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7" i="1" l="1"/>
  <c r="G58" i="1" s="1"/>
  <c r="G50" i="1"/>
  <c r="G51" i="1" s="1"/>
  <c r="G41" i="1"/>
  <c r="G42" i="1"/>
  <c r="G43" i="1"/>
  <c r="G40" i="1"/>
  <c r="G33" i="1"/>
  <c r="G34" i="1" s="1"/>
  <c r="G26" i="1"/>
  <c r="G27" i="1" s="1"/>
  <c r="G19" i="1"/>
  <c r="G20" i="1" s="1"/>
  <c r="G59" i="1" l="1"/>
  <c r="G60" i="1" s="1"/>
  <c r="G52" i="1"/>
  <c r="G53" i="1" s="1"/>
  <c r="G44" i="1"/>
  <c r="G45" i="1"/>
  <c r="G46" i="1" s="1"/>
  <c r="G36" i="1"/>
  <c r="G35" i="1"/>
  <c r="G28" i="1"/>
  <c r="G29" i="1" s="1"/>
  <c r="G21" i="1"/>
  <c r="G22" i="1" s="1"/>
</calcChain>
</file>

<file path=xl/sharedStrings.xml><?xml version="1.0" encoding="utf-8"?>
<sst xmlns="http://schemas.openxmlformats.org/spreadsheetml/2006/main" count="127" uniqueCount="60">
  <si>
    <t>TECHNINĖ SPECIFIKACIJA</t>
  </si>
  <si>
    <t>Bendrieji reikalavimai:</t>
  </si>
  <si>
    <t>1. Tiekėjas kartu su pasiūlymu turi pateikti gamintojo parengtus katalogus ir siūlomų prekių techninių charakteristikų aprašymus (jei gamintojo kataloge neišsamiai atsispindi siūlomos prekės atitikimas techninės specifikacijos reikalavimams) (pdf formatu) lietuvių arba anglų kalbomis. Anglų kalba pateiktose techninių charakteristikų aprašymuose tiekėjas turi grafiškai nurodyti (t. y. pastebimai pažymėti – spalvotai markiruoti, ir/ar nurodyti rodyklėmis, ir/ar pabraukti) konkrečias teikiamų dokumentų vietas, kur aprašomos reikalaujamų techninių charakteristikų reikšmės, reikalinga įrašyti, kurį techninių reikalavimų punktą jos atitinka. Perkančioji organizacija turi teisę reikalauti pateikti katalogų ir techninių aprašų originalus, o tiekėjui jų nepateikus – pasiūlymą atmesti.</t>
  </si>
  <si>
    <t>2. Jeigu techninėje specifikacijoje nurodomas medžiagiškumas, tiekėjai turi teisę siūlyti lygiavertį ar geresnių charakteristikų produktą, tuomet kartu su pasiūlymu reikalinga pateikti ir lygiavertiškumo pagrindimą.</t>
  </si>
  <si>
    <t>3. Techninėje specifikacijoje nurodyti matmenys yra Plotis x Gylis x Aukštis. Nurodomas GN dydis yra tarptautinis kepimo skardų matavimo vienetas, jo matmenys 325x530mm.</t>
  </si>
  <si>
    <t>4. Visa siūloma įranga turi būti nauja, pristatoma gamyklinėje pakuotėje ir turi turėti CE žymėjimą.</t>
  </si>
  <si>
    <t>5. Garantinės priežiūros laikotarpis – ne mažiau 12 mėnesių garantija nuo prekių perdavimo-priėmimo akto pasirašymo dienos. Jei gamintojas nustatė ilgesnį detalės garantinį laikotarpį, tuomet galioja gamintojo nustatytas garantinis terminas. Garantinės priežiūros laikotarpiu turi būti užtikrintas nemokamas dalių tiekimas ir nemokami remonto darbai. Privalumas jei Tiekėjas turi techninio aptarnavimo centrą arba sutartį su tokiu centru (pateikti tai įrodančius dokumentus). Tiekėjas nuo pranešimo gavimo apie problemą/gedimą turi reaguoti per  1 darbo dieną, o problemą/gedimą išspręsti ne vėliau kaip per 10 darbo dienų.</t>
  </si>
  <si>
    <t>6. Tiekėjas po sutarties pasirašymo privalo sutarti laiką su Užsakovu dėl patalpų/praėjimų apžiūrėjimo ir parduodamai virtuvės įrangai reikalingų įvadų sutikrinimą.</t>
  </si>
  <si>
    <t>7. Tiekėjas pristatęs ir sumontavęs prekes pagal poreikį turi pravesti mokymus kaip naudotis įranga prieš tai iš anksto su perkančiąja organizacija suderintu laiku. Mokymus įforminti protokolu.</t>
  </si>
  <si>
    <t>8. Siūlomos prekės turės būti jungiamos prie reikalaujamos įtampos 230V 50-60Hz arba 400V 50-60Hz. Jei pateiktas prekės modelis bus kitokios, nei reikalaujama, pasiūlymas bus atmestas.</t>
  </si>
  <si>
    <t>9. Pateikiant pasiūlymą tiekėjas privalo nurodyti tikslius modelio pavadinimus, modifikacijas, gamintoją, pridėti bukletus ar kitus dokumentus, įrodančius parduodamos prekės atitikimą kokybės ir techniniams reikalavimams.</t>
  </si>
  <si>
    <t xml:space="preserve">10.  Tiekėjas įsipareigoja prekes pristatyti savo transportu ir savo sąskaita perkančiajai organizacijai adresu: Santariškių g.2, Vilniuje. Prekių pristatymo terminas: 60 k.d. nuo užsakymo Tiekėjui pateikimo. </t>
  </si>
  <si>
    <t xml:space="preserve">11. Teikiant pasiūlymą, iš techninės specifikacijos galima pašalinti tas pirkimo dalis, kurioms pasiūlymas neteikiamas. </t>
  </si>
  <si>
    <t>Eil. Nr.</t>
  </si>
  <si>
    <t xml:space="preserve">Prekės pavadinimas </t>
  </si>
  <si>
    <t>Reikalaujamos savybės</t>
  </si>
  <si>
    <t>Mato vnt.</t>
  </si>
  <si>
    <t>Perkamas kiekis</t>
  </si>
  <si>
    <t>Mato vieneto įkainis EUR be PVM</t>
  </si>
  <si>
    <t>Viso kiekio kaina EUR be PVM</t>
  </si>
  <si>
    <t xml:space="preserve">1 PIRKIMO DALIS </t>
  </si>
  <si>
    <t>Šaldiklis</t>
  </si>
  <si>
    <t>1.</t>
  </si>
  <si>
    <t>vnt.</t>
  </si>
  <si>
    <t>1 p. d. Bendra pasiūlymo kaina,  Eur be PVM:</t>
  </si>
  <si>
    <t>PVM tarifas (%)</t>
  </si>
  <si>
    <t>PVM suma</t>
  </si>
  <si>
    <t>1 p. d. Bendra pasiūlymo kaina, Eur su PVM</t>
  </si>
  <si>
    <t xml:space="preserve">2 PIRKIMO DALIS </t>
  </si>
  <si>
    <t>Šaldytuvas</t>
  </si>
  <si>
    <t>2 p. d. Bendra pasiūlymo kaina,  Eur be PVM:</t>
  </si>
  <si>
    <t>2 p. d. Bendra pasiūlymo kaina, Eur su PVM</t>
  </si>
  <si>
    <t xml:space="preserve">3 PIRKIMO DALIS </t>
  </si>
  <si>
    <t xml:space="preserve">Šaldiklis </t>
  </si>
  <si>
    <t>3 p. d. Bendra pasiūlymo kaina,  Eur be PVM:</t>
  </si>
  <si>
    <t>3 p. d. Bendra pasiūlymo kaina, Eur su PVM</t>
  </si>
  <si>
    <t xml:space="preserve">4 PIRKIMO DALIS </t>
  </si>
  <si>
    <t>Šaldomas stalas su 7 stalčiais su 18 GN konteinerių</t>
  </si>
  <si>
    <t xml:space="preserve">Šaldomas stalas </t>
  </si>
  <si>
    <t xml:space="preserve">GN konteineris </t>
  </si>
  <si>
    <t>GN1/1-65</t>
  </si>
  <si>
    <t>GN 1/2-65 (3,5 l)</t>
  </si>
  <si>
    <t>GN 1/3-65 (2,25 l)</t>
  </si>
  <si>
    <t>4 p. d. Bendra pasiūlymo kaina,  Eur be PVM:</t>
  </si>
  <si>
    <t>4 p. d. Bendra pasiūlymo kaina, Eur su PVM</t>
  </si>
  <si>
    <t xml:space="preserve">5 PIRKIMO DALIS </t>
  </si>
  <si>
    <t>Šaldoma vitrina</t>
  </si>
  <si>
    <t>5 p. d. Bendra pasiūlymo kaina,  Eur be PVM:</t>
  </si>
  <si>
    <t>5 p. d. Bendra pasiūlymo kaina, Eur su PVM</t>
  </si>
  <si>
    <t xml:space="preserve">6 PIRKIMO DALIS </t>
  </si>
  <si>
    <t xml:space="preserve">Šaldoma vitrina su stalviršiu </t>
  </si>
  <si>
    <t>6 p. d. Bendra pasiūlymo kaina,  Eur be PVM:</t>
  </si>
  <si>
    <t>6 p. d. Bendra pasiūlymo kaina, Eur su PVM</t>
  </si>
  <si>
    <t xml:space="preserve">        Gamintojas, modelis. Siūlomos savybės      (būtina įrašyti)</t>
  </si>
  <si>
    <t xml:space="preserve">Profesionalus vertikalus šaldytuvas, skirtas maisto produktų laikymui viešojo maitinimo, maisto gamybos ir prekybos patalpose.
Techniniai reikalavimai
2.1. Naudingoji (neto) talpa – ne mažesnė kaip 400 l.
2.2. Darbinės temperatūros diapazonas – ne siauresnis kaip nuo -2 °C iki +8 °C.
2.3. Temperatūros valdymas – elektroninis valdiklis su skaitmeniniu temperatūros indikavimu.
2.4. Šalčio paskirstymas kameroje – priverstinė oro cirkuliacija (ventiliuojamas šaldymas).
2.5. Atitirpinimas – automatinis.
2.6. Šaldymo įrangoje turi būti naudojamas šaltnešis R290, R600a arba lygiavertis šaltnešis, kurio GWP (visuotinio atšilimo potencialas) yra ne didesnis kaip 150.
2.7. Durys: ne mažiau kaip 1 vnt.; durų atidarymo kryptis turi būti keičiama; savaime užsidarančios; su užraktu.
2.8. Lentynos: ne mažiau kaip 3 reguliuojamo aukščio lentynos; tinkamos GN 2/1 formato talpoms.
2.9. Mobilumas: ne mažiau kaip 4 ratukai; ne mažiau kaip 2 ratukai su stabdžiais.
2.10. Vidaus apšvietimas – LED arba lygiavertis energiją taupantis apšvietimas.
2.11. Korpuso medžiaga: išorė ir vidus pagaminti iš nerūdijančiojo plieno;
plieno klasė ne žemesnė kaip AISI 304. 
2.12. Išoriniai matmenys: plotis – apie 750 mm; gylis – apie 880 mm; aukštis – apie 2100 mm; leidžiama paklaida ±10 mm kiekvienam matmeniui.
2.13. Elektros sąnaudos ne daugiau 0,8 kWh/24h.
</t>
  </si>
  <si>
    <t xml:space="preserve">Profesionalus vertikalus šaldiklis, skirtas maisto produktų laikymui viešojo maitinimo ar maisto gamybos patalpose.
Techniniai reikalavimai: 
1.1. Naudingoji (neto) talpa – ne mažesnė kaip 400 l.
1.2. Darbinės temperatūros diapazonas – ne siauresnis kaip nuo -18 °C iki -22 °C.
1.3. Temperatūros valdymas – elektroninis valdiklis su skaitmeniniu temperatūros indikavimu.
1.4. Šalčio paskirstymas kameroje – priverstinė oro cirkuliacija (ventiliuojamas šaldymas).
1.5. Atitirpinimas – automatinis.
1.6. Šaldymo įrangoje turi būti naudojamas šaltnešis R290, R600a arba lygiavertis šaltnešis, kurio GWP (visuotinio atšilimo potencialas) yra ne didesnis kaip 150.
1.7. Durys: ne mažiau kaip 1 vnt.;
durų atidarymo kryptis turi būti keičiama; savaime užsidarančios; su užraktu.
1.8. Lentynos: ne mažiau kaip 3 reguliuojamo aukščio lentynos; tinkamos GN 2/1 formato talpoms. 
1.9. Mobilumas: ne mažiau kaip 4 ratukai; ne mažiau kaip 2 ratukai su stabdžiais.
1.10. Vidaus apšvietimas – LED arba lygiavertis energiją taupantis apšvietimas.
1.11. Korpuso medžiaga: išorė ir vidus pagaminti iš nerūdijančiojo plieno;
plieno klasė ne žemesnė kaip AISI 304 arba lygiavertė.
1.12. Išoriniai matmenys: plotis – apie 750 mm; gylis – apie 880 mm; aukštis – apie 2100 mm; leidžiama paklaida ±10 mm kiekvienam matmeniui.
1.13. Elektros sąnaudos ne daugiau 3 kWh/24h
</t>
  </si>
  <si>
    <t xml:space="preserve">Profesionalus mažos talpos šaldiklis, skirtas maisto produktų laikymui viešojo maitinimo, maisto gamybos ar prekybos patalpose.
Techniniai reikalavimai
3.1. Naudingoji (neto) talpa – ne mažesnė kaip 120 l.
3.2. Darbinės temperatūros diapazonas – ne siauresnis kaip nuo -24 °C iki -10 °C.
3.3. Temperatūros valdymas – elektroninis valdiklis su skaitmeniniu temperatūros indikavimu.
3.4. Šalčio paskirstymas kameroje – priverstinė oro cirkuliacija (ventiliuojamas šaldymas).
3.5. Atitirpinimas – automatinis.
3.6. Šaldymo įrangoje turi būti naudojamas šaltnešis R290, R600a arba lygiavertis šaltnešis, kurio GWP (visuotinio atšilimo potencialas) yra ne didesnis kaip 150
3.7. Durys: ne mažiau kaip 1 vnt.; durų atidarymo kryptis turi būti keičiama; su užraktu.
3.8. Lentynos: ne mažiau kaip 3 reguliuojamo aukščio lentynos.
3.9. Korpuso medžiaga: išorė pagaminta iš nerūdijančiojo plieno; vidus iš maisto produktų laikymui tinkamos, lengvai valomos medžiagos; nerūdijančiojo plieno klasė ne žemesnė kaip AISI 430.
3.10. Mobilumas: ne mažiau kaip 2 ratukai arba ritinėliai; reguliuojamo aukščio kojelės. 
3.11. Triukšmo lygis – ne didesnis kaip 45 dB(A).
3.12. Išoriniai matmenys: plotis – apie 600 mm; gylis – apie 600 mm; aukštis – apie 850 mm; leidžiama paklaida ±10 mm kiekvienam matmeniui.
3.13. Elektros sąnaudos ne daugiau 1,8 kWh/24h.
</t>
  </si>
  <si>
    <t xml:space="preserve">Profesionalus šaldomas darbo stalas, skirtas maisto produktų laikymui ir maisto ruošimo darbams viešojo maitinimo, maisto gamybos ar prekybos patalpose.
Techniniai reikalavimai
4.1. Šaldomo stalo tipas – su stalviršiu ir stalčiais.
4.2. Darbinės temperatūros diapazonas – ne siauresnis kaip nuo +2 °C iki +8 °C.
4.3. Temperatūros valdymas – elektroninis termostatas su skaitmeniniu temperatūros indikavimu.
4.4. Atitirpinimas – automatinis.
4.5. Šaldymo įrangoje turi būti naudojamas šaltnešis R290, R600a arba lygiavertis šaltnešis, kurio GWP (visuotinio atšilimo potencialas) yra ne didesnis kaip 150.
4.6. Stalčių skaičius – ne mažiau kaip 7 vnt.
4.7. Stalčiai turi būti pritaikyti GN 1/1 formato gastronorm talpoms arba lygiaverčiam naudojimui.
4.8. Bent vienas stalčius turi būti tinkamas GN 1/1-200 mm gylio talpai arba lygiaverčiam tūriui.
4.9. Stalčių bėgeliai: teleskopiniai; pilno arba ne mažesnio kaip 100 proc. ištraukimo;
pritaikyti intensyviam profesionaliam naudojimui.
4.10. Darbinis paviršius: pagamintas iš nerūdijančiojo plieno; tinkamas naudoti kaip maisto ruošimo darbo stalas. 
4.11. Matmenys: plotis apie 1200 mm; gylis apie 650 mm; aukštis apie 900 mm; leidžiama paklaida ±10 mm kiekvienam matmeniui.
4.12. Elektros parametrai: maitinimas 230 V, 50 Hz; vienfazis prijungimas;
elektros galia ne didesnė kaip 0,4 kW.
4.13. Apsaugos klasė – ne žemesnė kaip IP44 arba lygiavertė.
</t>
  </si>
  <si>
    <r>
      <t>Profesionali šaldoma ekspozicinė vitrina, skirta maisto produktų, desertų, gėrimų ar kitų maisto gaminių eksponavimui ir laikymui prekybos, viešojo maitinimo ar savitarnos zonose.
Techniniai reikalavimai
5.1. Vitrina turi būti laisvai pastatoma, savitarnos tipo.
5.2. Temperatūros diapazonas: viršutinėje ekspozicinėje dalyje – ne siauresnis kaip nuo +2 °C iki +6 °C; apatinėje laikymo dalyje – ne siauresnis kaip nuo +4 °C iki +8 °C.
5.3. Temperatūros valdymas – temperatūra reguliuojama abiems ekspozicinėms dalims atskirai.
5.4. Lentynos: ne mažiau kaip 6 produktų eksponavimo pavirčiai per visą vitrinos aukštį; stiklinės lentynos reguliuojamo aukščio. 
5.5. Apšvietimas: LED apšvietimas po kiekviena lentyna;
5.6. Konstrukcija: vitrinos sienelės iš dvigubo stiklo arba lygiaverčio sprendimo, vitrinos priekis ir du šonai yra permatomi; 
5.7. Priėjimas prie produktų paėmimo-papildymo – iš dviejų pusių (iš kliento ir iš pardavėjo).
5.8. Korpusas juodos spalvos: išorinės ir vidinės dalys pagamintos iš korozijai atsparių, maisto pramonei tinkamų medžiagų; 
5.9. Matmenys: plotis apie 1200 mm; gylis apie 800 mm; aukštis apie 1800 mm; leidžiama paklaida ±30 mm kiekvienam matmeniui.</t>
    </r>
    <r>
      <rPr>
        <strike/>
        <sz val="12"/>
        <rFont val="Times New Roman"/>
        <family val="1"/>
        <charset val="186"/>
      </rPr>
      <t xml:space="preserve">
</t>
    </r>
  </si>
  <si>
    <t xml:space="preserve">Profesionali šaldoma vitrina su darbiniu paviršiumi (stalviršiu), skirta maisto produktų eksponavimui, laikymui ir išdavimui viešojo maitinimo, savitarnos ar prekybos zonose.
Techniniai reikalavimai
6.1. Vitrina turi būti laisvai pastatoma, savitarnos tipo.
6.2. Darbinės temperatūros diapazonas – ne siauresnis kaip nuo +4 °C iki +8 °C.
6.3. Temperatūros valdymas – elektroninis valdiklis su skaitmeniniu temperatūros indikavimu.
6.4. Ekspozicinė dalis: ne mažiau kaip du produktų eksponavimo pavirčiai;
6.5. Priėjimas prie produktų paėmimo/papildymo – iš dviejų pusių (iš kliento ir iš pardavėjo).
6.6. Konstrukcija: vitrinos sienelės iš dvigubo stiklo arba lygiaverčio sprendimo, vitrinos priekis ir du šonai yra permatomi;
6.7. Apšvietimas – LED apšvietimas po kiekviena lentyna.
6.8. Korpusas juodos spalvos: išorinės ir vidinės dalys pagamintos iš korozijai atsparių, maisto pramonei tinkamų medžiagų;
6.9. Matmenys: plotis apie 1200 mm; gylis apie 800 mm; aukštis apie 880 mm; leidžiama paklaida ±30 mm kiekvienam matmeniui.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</si>
</sst>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General"/>
  </numFmts>
  <fonts count="14" x14ac:knownFonts="1">
    <font>
      <sz val="11"/>
      <color theme="1"/>
      <name val="Arial"/>
      <family val="2"/>
      <charset val="186"/>
      <scheme val="minor"/>
    </font>
    <font>
      <sz val="11"/>
      <color rgb="FF9C0006"/>
      <name val="Arial"/>
      <family val="2"/>
      <charset val="186"/>
      <scheme val="minor"/>
    </font>
    <font>
      <sz val="12"/>
      <name val="Times New Roman"/>
      <family val="1"/>
      <charset val="186"/>
    </font>
    <font>
      <b/>
      <sz val="12"/>
      <name val="Times New Roman"/>
      <family val="1"/>
      <charset val="186"/>
    </font>
    <font>
      <b/>
      <sz val="11"/>
      <name val="Times New Roman"/>
      <family val="1"/>
      <charset val="186"/>
    </font>
    <font>
      <sz val="11"/>
      <name val="Times New Roman"/>
      <family val="1"/>
      <charset val="186"/>
    </font>
    <font>
      <sz val="11"/>
      <color rgb="FF000000"/>
      <name val="Calibri"/>
      <family val="2"/>
      <charset val="186"/>
    </font>
    <font>
      <b/>
      <sz val="12"/>
      <color rgb="FF000000"/>
      <name val="Times New Roman"/>
      <family val="1"/>
      <charset val="186"/>
    </font>
    <font>
      <b/>
      <sz val="12"/>
      <color theme="1"/>
      <name val="Times New Roman"/>
      <family val="1"/>
      <charset val="186"/>
    </font>
    <font>
      <sz val="12"/>
      <color theme="1"/>
      <name val="Times New Roman"/>
      <family val="1"/>
      <charset val="186"/>
    </font>
    <font>
      <sz val="12"/>
      <color rgb="FF4A5578"/>
      <name val="Times New Roman"/>
      <family val="1"/>
      <charset val="186"/>
    </font>
    <font>
      <sz val="12"/>
      <color rgb="FF9C0006"/>
      <name val="Times New Roman"/>
      <family val="1"/>
      <charset val="186"/>
    </font>
    <font>
      <b/>
      <sz val="11"/>
      <color rgb="FF000000"/>
      <name val="Times New Roman"/>
      <family val="1"/>
      <charset val="186"/>
    </font>
    <font>
      <strike/>
      <sz val="12"/>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style="thin">
        <color indexed="64"/>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auto="1"/>
      </left>
      <right style="thin">
        <color auto="1"/>
      </right>
      <top style="hair">
        <color auto="1"/>
      </top>
      <bottom/>
      <diagonal/>
    </border>
    <border>
      <left style="thin">
        <color indexed="64"/>
      </left>
      <right style="thin">
        <color indexed="64"/>
      </right>
      <top style="thin">
        <color indexed="64"/>
      </top>
      <bottom/>
      <diagonal/>
    </border>
  </borders>
  <cellStyleXfs count="3">
    <xf numFmtId="0" fontId="0" fillId="0" borderId="0"/>
    <xf numFmtId="0" fontId="1" fillId="2" borderId="0" applyNumberFormat="0" applyBorder="0" applyAlignment="0" applyProtection="0"/>
    <xf numFmtId="164" fontId="6" fillId="0" borderId="0" applyBorder="0" applyProtection="0"/>
  </cellStyleXfs>
  <cellXfs count="62">
    <xf numFmtId="0" fontId="0" fillId="0" borderId="0" xfId="0"/>
    <xf numFmtId="0" fontId="2" fillId="0" borderId="0" xfId="0" applyFont="1" applyAlignment="1">
      <alignment horizontal="center" vertical="center"/>
    </xf>
    <xf numFmtId="0" fontId="2" fillId="0" borderId="0" xfId="0" applyFont="1"/>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wrapText="1"/>
    </xf>
    <xf numFmtId="0" fontId="3" fillId="0" borderId="1" xfId="0" applyFont="1" applyBorder="1" applyAlignment="1">
      <alignment wrapText="1"/>
    </xf>
    <xf numFmtId="0" fontId="8" fillId="0" borderId="4" xfId="0" applyFont="1" applyBorder="1" applyAlignment="1">
      <alignment horizontal="lef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2" fontId="2" fillId="0" borderId="3" xfId="0" applyNumberFormat="1" applyFont="1" applyBorder="1" applyAlignment="1">
      <alignment horizontal="center" vertical="center"/>
    </xf>
    <xf numFmtId="2" fontId="2" fillId="0" borderId="0" xfId="0" applyNumberFormat="1" applyFont="1" applyAlignment="1">
      <alignment horizontal="center" vertical="center"/>
    </xf>
    <xf numFmtId="2" fontId="2" fillId="0" borderId="1" xfId="0" applyNumberFormat="1" applyFont="1" applyBorder="1" applyAlignment="1">
      <alignment horizontal="center" vertical="center"/>
    </xf>
    <xf numFmtId="0" fontId="1" fillId="0" borderId="0" xfId="1" applyFill="1"/>
    <xf numFmtId="2" fontId="2" fillId="0" borderId="12" xfId="0" applyNumberFormat="1" applyFont="1" applyBorder="1" applyAlignment="1">
      <alignment horizontal="center" vertical="center"/>
    </xf>
    <xf numFmtId="0" fontId="11" fillId="0" borderId="0" xfId="1" applyFont="1" applyFill="1" applyAlignment="1">
      <alignment horizontal="center" vertical="center"/>
    </xf>
    <xf numFmtId="0" fontId="11" fillId="0" borderId="0" xfId="1" applyFont="1" applyFill="1" applyAlignment="1">
      <alignment horizontal="left" vertical="center"/>
    </xf>
    <xf numFmtId="0" fontId="11" fillId="0" borderId="0" xfId="1" applyFont="1" applyFill="1" applyAlignment="1"/>
    <xf numFmtId="0" fontId="9" fillId="0" borderId="4" xfId="0" applyFont="1" applyBorder="1" applyAlignment="1">
      <alignment horizontal="left" vertical="center" wrapText="1"/>
    </xf>
    <xf numFmtId="0" fontId="2" fillId="0" borderId="1" xfId="0" applyFont="1" applyBorder="1" applyAlignment="1">
      <alignment vertical="top" wrapText="1"/>
    </xf>
    <xf numFmtId="0" fontId="2" fillId="0" borderId="0" xfId="0" applyFont="1" applyAlignment="1">
      <alignment horizontal="left"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lignment horizontal="left" vertical="center"/>
    </xf>
    <xf numFmtId="0" fontId="2" fillId="0" borderId="1" xfId="0" applyFont="1" applyBorder="1" applyAlignment="1">
      <alignment horizontal="left" vertical="top" wrapText="1"/>
    </xf>
    <xf numFmtId="1" fontId="2" fillId="0" borderId="1" xfId="0" applyNumberFormat="1" applyFont="1" applyBorder="1" applyAlignment="1">
      <alignment horizontal="center" vertical="center"/>
    </xf>
    <xf numFmtId="0" fontId="3" fillId="0" borderId="10" xfId="0" applyFont="1" applyBorder="1" applyAlignment="1">
      <alignment horizontal="left" wrapText="1"/>
    </xf>
    <xf numFmtId="0" fontId="8" fillId="0" borderId="11" xfId="0" applyFont="1" applyBorder="1" applyAlignment="1">
      <alignment horizontal="left" vertical="center" wrapText="1"/>
    </xf>
    <xf numFmtId="2" fontId="2" fillId="0" borderId="3" xfId="0" applyNumberFormat="1" applyFont="1" applyBorder="1" applyAlignment="1">
      <alignment vertical="top" wrapText="1"/>
    </xf>
    <xf numFmtId="0" fontId="8" fillId="0" borderId="1" xfId="0" applyFont="1" applyBorder="1" applyAlignment="1">
      <alignment horizontal="left" vertical="center" wrapText="1"/>
    </xf>
    <xf numFmtId="0" fontId="2" fillId="0" borderId="3" xfId="0" applyFont="1" applyBorder="1" applyAlignment="1">
      <alignment horizontal="center" vertical="center"/>
    </xf>
    <xf numFmtId="0" fontId="10" fillId="0" borderId="1" xfId="0" applyFont="1" applyBorder="1" applyAlignment="1">
      <alignment vertical="center"/>
    </xf>
    <xf numFmtId="0" fontId="10" fillId="0" borderId="1" xfId="0" applyFont="1" applyBorder="1"/>
    <xf numFmtId="0" fontId="9" fillId="0" borderId="1" xfId="0" applyFont="1" applyBorder="1" applyAlignment="1">
      <alignment horizontal="center" vertical="center"/>
    </xf>
    <xf numFmtId="0" fontId="3" fillId="0" borderId="3" xfId="0" applyFont="1" applyBorder="1" applyAlignment="1">
      <alignment horizontal="left" vertical="center" wrapText="1"/>
    </xf>
    <xf numFmtId="0" fontId="2" fillId="0" borderId="1" xfId="0" applyFont="1" applyBorder="1" applyAlignment="1">
      <alignment horizontal="left" vertical="center" wrapText="1"/>
    </xf>
    <xf numFmtId="0" fontId="9" fillId="0" borderId="1" xfId="0" applyFont="1" applyBorder="1" applyAlignment="1">
      <alignment horizontal="left" wrapText="1"/>
    </xf>
    <xf numFmtId="0" fontId="9" fillId="0" borderId="1" xfId="0" applyFont="1" applyBorder="1" applyAlignment="1">
      <alignment horizontal="left" vertical="top" wrapText="1"/>
    </xf>
    <xf numFmtId="2" fontId="2" fillId="0" borderId="12" xfId="0" applyNumberFormat="1" applyFont="1" applyBorder="1" applyAlignment="1">
      <alignment horizontal="center" vertical="center"/>
    </xf>
    <xf numFmtId="2" fontId="2" fillId="0" borderId="3" xfId="0" applyNumberFormat="1" applyFont="1" applyBorder="1" applyAlignment="1">
      <alignment horizontal="center" vertical="center"/>
    </xf>
    <xf numFmtId="0" fontId="2" fillId="0" borderId="0" xfId="0" applyFont="1" applyAlignment="1">
      <alignment horizontal="right" vertical="center" wrapText="1"/>
    </xf>
    <xf numFmtId="0" fontId="2" fillId="0" borderId="7" xfId="0" applyFont="1" applyBorder="1" applyAlignment="1">
      <alignment horizontal="right" vertical="center" wrapText="1"/>
    </xf>
    <xf numFmtId="2" fontId="2" fillId="0" borderId="8" xfId="0" applyNumberFormat="1" applyFont="1" applyBorder="1" applyAlignment="1">
      <alignment horizontal="right" vertical="center" wrapText="1"/>
    </xf>
    <xf numFmtId="2" fontId="2" fillId="0" borderId="9" xfId="0" applyNumberFormat="1" applyFont="1" applyBorder="1" applyAlignment="1">
      <alignment horizontal="right" vertical="center" wrapText="1"/>
    </xf>
    <xf numFmtId="2" fontId="2" fillId="0" borderId="5" xfId="0" applyNumberFormat="1" applyFont="1" applyBorder="1" applyAlignment="1">
      <alignment horizontal="right" vertical="center"/>
    </xf>
    <xf numFmtId="2" fontId="2" fillId="0" borderId="6" xfId="0" applyNumberFormat="1" applyFont="1" applyBorder="1" applyAlignment="1">
      <alignment horizontal="right" vertical="center"/>
    </xf>
    <xf numFmtId="164" fontId="7" fillId="0" borderId="2" xfId="2" applyFont="1" applyBorder="1" applyAlignment="1">
      <alignment horizontal="center" vertical="center" wrapText="1"/>
    </xf>
    <xf numFmtId="164" fontId="7" fillId="0" borderId="3" xfId="2" applyFont="1" applyBorder="1" applyAlignment="1">
      <alignment horizontal="center" vertical="center" wrapText="1"/>
    </xf>
    <xf numFmtId="164" fontId="12" fillId="3" borderId="1" xfId="2" applyFont="1" applyFill="1" applyBorder="1" applyAlignment="1">
      <alignment horizontal="center" vertical="center" wrapText="1"/>
    </xf>
    <xf numFmtId="0" fontId="5" fillId="0" borderId="0" xfId="0" applyFont="1" applyAlignment="1">
      <alignment horizontal="left" vertical="top" wrapText="1"/>
    </xf>
    <xf numFmtId="164" fontId="7" fillId="3" borderId="2" xfId="2" applyFont="1" applyFill="1" applyBorder="1" applyAlignment="1">
      <alignment horizontal="center" vertical="center" wrapText="1"/>
    </xf>
    <xf numFmtId="164" fontId="7" fillId="3" borderId="3" xfId="2" applyFont="1" applyFill="1" applyBorder="1" applyAlignment="1">
      <alignment horizontal="center" vertical="center" wrapText="1"/>
    </xf>
    <xf numFmtId="0" fontId="5" fillId="0" borderId="0" xfId="0" applyFont="1" applyAlignment="1">
      <alignment horizontal="justify" vertical="center" wrapText="1"/>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wrapText="1"/>
    </xf>
    <xf numFmtId="0" fontId="5" fillId="0" borderId="0" xfId="0" applyFont="1" applyAlignment="1">
      <alignment horizontal="justify" vertical="justify" wrapText="1"/>
    </xf>
    <xf numFmtId="0" fontId="0" fillId="0" borderId="0" xfId="0" applyFont="1"/>
    <xf numFmtId="0" fontId="5" fillId="0" borderId="0" xfId="0" applyFont="1" applyAlignment="1">
      <alignment horizontal="left"/>
    </xf>
    <xf numFmtId="0" fontId="5" fillId="0" borderId="0" xfId="0" applyFont="1" applyAlignment="1">
      <alignment vertical="top" wrapText="1"/>
    </xf>
    <xf numFmtId="2" fontId="2" fillId="0" borderId="1" xfId="0" applyNumberFormat="1" applyFont="1" applyBorder="1" applyAlignment="1">
      <alignment horizontal="center" vertical="center" wrapText="1"/>
    </xf>
    <xf numFmtId="2" fontId="9" fillId="0" borderId="1" xfId="0" applyNumberFormat="1" applyFont="1" applyBorder="1" applyAlignment="1">
      <alignment horizontal="center" vertical="center"/>
    </xf>
    <xf numFmtId="2" fontId="9" fillId="0" borderId="12" xfId="0" applyNumberFormat="1" applyFont="1" applyBorder="1" applyAlignment="1">
      <alignment horizontal="center" vertical="center"/>
    </xf>
  </cellXfs>
  <cellStyles count="3">
    <cellStyle name="Bad" xfId="1" builtinId="27"/>
    <cellStyle name="Excel Built-in Normal" xfId="2" xr:uid="{4D8CCF6F-A5FE-4A9E-8BC9-3C155A3CA76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02 Excel Theme1">
  <a:themeElements>
    <a:clrScheme name="kor eiliskumas VUL SK  spalvos">
      <a:dk1>
        <a:srgbClr val="000000"/>
      </a:dk1>
      <a:lt1>
        <a:srgbClr val="FFFFFF"/>
      </a:lt1>
      <a:dk2>
        <a:srgbClr val="FFD868"/>
      </a:dk2>
      <a:lt2>
        <a:srgbClr val="E8E8E8"/>
      </a:lt2>
      <a:accent1>
        <a:srgbClr val="572437"/>
      </a:accent1>
      <a:accent2>
        <a:srgbClr val="D2B6A8"/>
      </a:accent2>
      <a:accent3>
        <a:srgbClr val="C2C1C1"/>
      </a:accent3>
      <a:accent4>
        <a:srgbClr val="FCE7C8"/>
      </a:accent4>
      <a:accent5>
        <a:srgbClr val="B80D57"/>
      </a:accent5>
      <a:accent6>
        <a:srgbClr val="711B65"/>
      </a:accent6>
      <a:hlink>
        <a:srgbClr val="711B65"/>
      </a:hlink>
      <a:folHlink>
        <a:srgbClr val="B80D57"/>
      </a:folHlink>
    </a:clrScheme>
    <a:fontScheme name="Arial Black-Arial">
      <a:majorFont>
        <a:latin typeface="Arial Black" panose="020B0A04020102020204"/>
        <a:ea typeface=""/>
        <a:cs typeface=""/>
        <a:font script="Jpan" typeface="ＭＳ ゴシック"/>
        <a:font script="Hang" typeface="굴림"/>
        <a:font script="Hans" typeface="微软雅黑"/>
        <a:font script="Hant" typeface="微軟正黑體"/>
        <a:font script="Arab" typeface="Tahoma"/>
        <a:font script="Hebr" typeface="Tahoma"/>
        <a:font script="Thai" typeface="Frees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843C9-CF3F-4543-9D11-D1F7C0888F41}">
  <sheetPr>
    <pageSetUpPr fitToPage="1"/>
  </sheetPr>
  <dimension ref="A2:J62"/>
  <sheetViews>
    <sheetView tabSelected="1" topLeftCell="A22" zoomScale="110" zoomScaleNormal="110" workbookViewId="0">
      <selection activeCell="E28" sqref="E28"/>
    </sheetView>
  </sheetViews>
  <sheetFormatPr defaultRowHeight="14.25" x14ac:dyDescent="0.2"/>
  <cols>
    <col min="1" max="1" width="6.625" customWidth="1"/>
    <col min="2" max="2" width="26.25" customWidth="1"/>
    <col min="3" max="3" width="75.5" customWidth="1"/>
    <col min="6" max="6" width="12.875" customWidth="1"/>
    <col min="7" max="7" width="14.25" customWidth="1"/>
    <col min="8" max="8" width="42.625" customWidth="1"/>
  </cols>
  <sheetData>
    <row r="2" spans="1:10" ht="15.75" x14ac:dyDescent="0.25">
      <c r="A2" s="52"/>
      <c r="B2" s="52"/>
      <c r="C2" s="52"/>
      <c r="D2" s="52"/>
      <c r="E2" s="52"/>
      <c r="F2" s="52"/>
      <c r="G2" s="1"/>
      <c r="H2" s="1"/>
      <c r="I2" s="2"/>
      <c r="J2" s="2"/>
    </row>
    <row r="3" spans="1:10" ht="15.75" x14ac:dyDescent="0.25">
      <c r="A3" s="53" t="s">
        <v>0</v>
      </c>
      <c r="B3" s="53"/>
      <c r="C3" s="53"/>
      <c r="D3" s="53"/>
      <c r="E3" s="53"/>
      <c r="F3" s="53"/>
      <c r="G3" s="53"/>
      <c r="H3" s="53"/>
      <c r="I3" s="2"/>
      <c r="J3" s="2"/>
    </row>
    <row r="4" spans="1:10" x14ac:dyDescent="0.2">
      <c r="A4" s="54" t="s">
        <v>1</v>
      </c>
      <c r="B4" s="54"/>
      <c r="C4" s="54"/>
      <c r="D4" s="54"/>
      <c r="E4" s="54"/>
      <c r="F4" s="54"/>
      <c r="G4" s="54"/>
      <c r="H4" s="54"/>
      <c r="I4" s="56"/>
      <c r="J4" s="56"/>
    </row>
    <row r="5" spans="1:10" ht="55.5" customHeight="1" x14ac:dyDescent="0.25">
      <c r="A5" s="48" t="s">
        <v>2</v>
      </c>
      <c r="B5" s="48"/>
      <c r="C5" s="48"/>
      <c r="D5" s="48"/>
      <c r="E5" s="48"/>
      <c r="F5" s="48"/>
      <c r="G5" s="48"/>
      <c r="H5" s="48"/>
      <c r="I5" s="57"/>
      <c r="J5" s="57"/>
    </row>
    <row r="6" spans="1:10" ht="19.5" customHeight="1" x14ac:dyDescent="0.2">
      <c r="A6" s="55" t="s">
        <v>3</v>
      </c>
      <c r="B6" s="55"/>
      <c r="C6" s="55"/>
      <c r="D6" s="55"/>
      <c r="E6" s="55"/>
      <c r="F6" s="55"/>
      <c r="G6" s="55"/>
      <c r="H6" s="55"/>
      <c r="I6" s="56"/>
      <c r="J6" s="56"/>
    </row>
    <row r="7" spans="1:10" ht="15.75" customHeight="1" x14ac:dyDescent="0.2">
      <c r="A7" s="51" t="s">
        <v>4</v>
      </c>
      <c r="B7" s="51"/>
      <c r="C7" s="51"/>
      <c r="D7" s="51"/>
      <c r="E7" s="51"/>
      <c r="F7" s="51"/>
      <c r="G7" s="51"/>
      <c r="H7" s="51"/>
      <c r="I7" s="56"/>
      <c r="J7" s="56"/>
    </row>
    <row r="8" spans="1:10" ht="21" customHeight="1" x14ac:dyDescent="0.2">
      <c r="A8" s="48" t="s">
        <v>5</v>
      </c>
      <c r="B8" s="48"/>
      <c r="C8" s="48"/>
      <c r="D8" s="48"/>
      <c r="E8" s="48"/>
      <c r="F8" s="48"/>
      <c r="G8" s="48"/>
      <c r="H8" s="48"/>
      <c r="I8" s="56"/>
      <c r="J8" s="56"/>
    </row>
    <row r="9" spans="1:10" ht="52.5" customHeight="1" x14ac:dyDescent="0.2">
      <c r="A9" s="48" t="s">
        <v>6</v>
      </c>
      <c r="B9" s="48"/>
      <c r="C9" s="48"/>
      <c r="D9" s="48"/>
      <c r="E9" s="48"/>
      <c r="F9" s="48"/>
      <c r="G9" s="48"/>
      <c r="H9" s="48"/>
      <c r="I9" s="56"/>
      <c r="J9" s="56"/>
    </row>
    <row r="10" spans="1:10" ht="15" x14ac:dyDescent="0.2">
      <c r="A10" s="48" t="s">
        <v>7</v>
      </c>
      <c r="B10" s="48"/>
      <c r="C10" s="48"/>
      <c r="D10" s="48"/>
      <c r="E10" s="48"/>
      <c r="F10" s="48"/>
      <c r="G10" s="48"/>
      <c r="H10" s="48"/>
      <c r="I10" s="56"/>
      <c r="J10" s="56"/>
    </row>
    <row r="11" spans="1:10" ht="15" x14ac:dyDescent="0.2">
      <c r="A11" s="48" t="s">
        <v>8</v>
      </c>
      <c r="B11" s="48"/>
      <c r="C11" s="48"/>
      <c r="D11" s="48"/>
      <c r="E11" s="48"/>
      <c r="F11" s="48"/>
      <c r="G11" s="48"/>
      <c r="H11" s="48"/>
      <c r="I11" s="56"/>
      <c r="J11" s="56"/>
    </row>
    <row r="12" spans="1:10" ht="15" x14ac:dyDescent="0.2">
      <c r="A12" s="48" t="s">
        <v>9</v>
      </c>
      <c r="B12" s="48"/>
      <c r="C12" s="48"/>
      <c r="D12" s="48"/>
      <c r="E12" s="48"/>
      <c r="F12" s="48"/>
      <c r="G12" s="48"/>
      <c r="H12" s="48"/>
      <c r="I12" s="56"/>
      <c r="J12" s="56"/>
    </row>
    <row r="13" spans="1:10" ht="19.5" customHeight="1" x14ac:dyDescent="0.2">
      <c r="A13" s="48" t="s">
        <v>10</v>
      </c>
      <c r="B13" s="48"/>
      <c r="C13" s="48"/>
      <c r="D13" s="48"/>
      <c r="E13" s="48"/>
      <c r="F13" s="48"/>
      <c r="G13" s="48"/>
      <c r="H13" s="48"/>
      <c r="I13" s="56"/>
      <c r="J13" s="56"/>
    </row>
    <row r="14" spans="1:10" ht="15" x14ac:dyDescent="0.2">
      <c r="A14" s="48" t="s">
        <v>11</v>
      </c>
      <c r="B14" s="48"/>
      <c r="C14" s="48"/>
      <c r="D14" s="48"/>
      <c r="E14" s="48"/>
      <c r="F14" s="48"/>
      <c r="G14" s="48"/>
      <c r="H14" s="48"/>
      <c r="I14" s="56"/>
      <c r="J14" s="56"/>
    </row>
    <row r="15" spans="1:10" ht="15" x14ac:dyDescent="0.2">
      <c r="A15" s="58" t="s">
        <v>12</v>
      </c>
      <c r="B15" s="58"/>
      <c r="C15" s="58"/>
      <c r="D15" s="58"/>
      <c r="E15" s="58"/>
      <c r="F15" s="58"/>
      <c r="G15" s="58"/>
      <c r="H15" s="58"/>
      <c r="I15" s="58"/>
      <c r="J15" s="58"/>
    </row>
    <row r="16" spans="1:10" ht="47.25" x14ac:dyDescent="0.25">
      <c r="A16" s="3" t="s">
        <v>13</v>
      </c>
      <c r="B16" s="4" t="s">
        <v>14</v>
      </c>
      <c r="C16" s="49" t="s">
        <v>15</v>
      </c>
      <c r="D16" s="3" t="s">
        <v>16</v>
      </c>
      <c r="E16" s="3" t="s">
        <v>17</v>
      </c>
      <c r="F16" s="3" t="s">
        <v>18</v>
      </c>
      <c r="G16" s="3" t="s">
        <v>19</v>
      </c>
      <c r="H16" s="47" t="s">
        <v>53</v>
      </c>
      <c r="I16" s="2"/>
      <c r="J16" s="2"/>
    </row>
    <row r="17" spans="1:10" ht="15.75" x14ac:dyDescent="0.25">
      <c r="A17" s="3"/>
      <c r="B17" s="5" t="s">
        <v>20</v>
      </c>
      <c r="C17" s="50"/>
      <c r="D17" s="3"/>
      <c r="E17" s="3"/>
      <c r="F17" s="6"/>
      <c r="G17" s="6"/>
      <c r="H17" s="47"/>
      <c r="I17" s="2"/>
      <c r="J17" s="2"/>
    </row>
    <row r="18" spans="1:10" ht="15.75" x14ac:dyDescent="0.25">
      <c r="A18" s="3"/>
      <c r="B18" s="7" t="s">
        <v>21</v>
      </c>
      <c r="C18" s="6"/>
      <c r="D18" s="3"/>
      <c r="E18" s="3"/>
      <c r="F18" s="6"/>
      <c r="G18" s="6"/>
      <c r="H18" s="6"/>
      <c r="I18" s="2"/>
      <c r="J18" s="2"/>
    </row>
    <row r="19" spans="1:10" ht="346.5" x14ac:dyDescent="0.25">
      <c r="A19" s="3" t="s">
        <v>22</v>
      </c>
      <c r="B19" s="18" t="s">
        <v>21</v>
      </c>
      <c r="C19" s="19" t="s">
        <v>55</v>
      </c>
      <c r="D19" s="8" t="s">
        <v>23</v>
      </c>
      <c r="E19" s="8">
        <v>1</v>
      </c>
      <c r="F19" s="59"/>
      <c r="G19" s="59">
        <f>E19*F19</f>
        <v>0</v>
      </c>
      <c r="H19" s="6"/>
      <c r="I19" s="2"/>
      <c r="J19" s="2"/>
    </row>
    <row r="20" spans="1:10" ht="15.75" x14ac:dyDescent="0.25">
      <c r="A20" s="9"/>
      <c r="B20" s="20"/>
      <c r="C20" s="43" t="s">
        <v>24</v>
      </c>
      <c r="D20" s="43"/>
      <c r="E20" s="43"/>
      <c r="F20" s="44"/>
      <c r="G20" s="38">
        <f>SUM(G19)</f>
        <v>0</v>
      </c>
      <c r="H20" s="11"/>
      <c r="I20" s="2"/>
      <c r="J20" s="2"/>
    </row>
    <row r="21" spans="1:10" ht="15.75" x14ac:dyDescent="0.25">
      <c r="A21" s="9"/>
      <c r="B21" s="20"/>
      <c r="C21" s="39" t="s">
        <v>25</v>
      </c>
      <c r="D21" s="40"/>
      <c r="E21" s="21">
        <v>21</v>
      </c>
      <c r="F21" s="9" t="s">
        <v>26</v>
      </c>
      <c r="G21" s="12">
        <f>G20*0.21</f>
        <v>0</v>
      </c>
      <c r="H21" s="11"/>
      <c r="I21" s="2"/>
      <c r="J21" s="2"/>
    </row>
    <row r="22" spans="1:10" ht="15.75" x14ac:dyDescent="0.25">
      <c r="A22" s="9"/>
      <c r="B22" s="20"/>
      <c r="C22" s="41" t="s">
        <v>27</v>
      </c>
      <c r="D22" s="41"/>
      <c r="E22" s="41"/>
      <c r="F22" s="42"/>
      <c r="G22" s="12">
        <f>G20+G21</f>
        <v>0</v>
      </c>
      <c r="H22" s="11"/>
      <c r="I22" s="2"/>
      <c r="J22" s="2"/>
    </row>
    <row r="23" spans="1:10" ht="47.25" x14ac:dyDescent="0.2">
      <c r="A23" s="3" t="s">
        <v>13</v>
      </c>
      <c r="B23" s="4" t="s">
        <v>14</v>
      </c>
      <c r="C23" s="45" t="s">
        <v>15</v>
      </c>
      <c r="D23" s="3" t="s">
        <v>16</v>
      </c>
      <c r="E23" s="3" t="s">
        <v>17</v>
      </c>
      <c r="F23" s="3" t="s">
        <v>18</v>
      </c>
      <c r="G23" s="3" t="s">
        <v>19</v>
      </c>
      <c r="H23" s="47" t="s">
        <v>53</v>
      </c>
      <c r="I23" s="13"/>
      <c r="J23" s="13"/>
    </row>
    <row r="24" spans="1:10" ht="15.75" x14ac:dyDescent="0.25">
      <c r="A24" s="3"/>
      <c r="B24" s="5" t="s">
        <v>28</v>
      </c>
      <c r="C24" s="46"/>
      <c r="D24" s="3"/>
      <c r="E24" s="3"/>
      <c r="F24" s="6"/>
      <c r="G24" s="6"/>
      <c r="H24" s="47"/>
      <c r="I24" s="13"/>
      <c r="J24" s="13"/>
    </row>
    <row r="25" spans="1:10" ht="15.75" x14ac:dyDescent="0.25">
      <c r="A25" s="3"/>
      <c r="B25" s="5" t="s">
        <v>29</v>
      </c>
      <c r="C25" s="6"/>
      <c r="D25" s="3"/>
      <c r="E25" s="3"/>
      <c r="F25" s="6"/>
      <c r="G25" s="6"/>
      <c r="H25" s="6"/>
      <c r="I25" s="13"/>
      <c r="J25" s="13"/>
    </row>
    <row r="26" spans="1:10" ht="346.5" x14ac:dyDescent="0.25">
      <c r="A26" s="3" t="s">
        <v>22</v>
      </c>
      <c r="B26" s="22" t="s">
        <v>29</v>
      </c>
      <c r="C26" s="23" t="s">
        <v>54</v>
      </c>
      <c r="D26" s="8" t="s">
        <v>23</v>
      </c>
      <c r="E26" s="24">
        <v>1</v>
      </c>
      <c r="F26" s="59"/>
      <c r="G26" s="59">
        <f>E26*F26</f>
        <v>0</v>
      </c>
      <c r="H26" s="6"/>
      <c r="I26" s="13"/>
      <c r="J26" s="13"/>
    </row>
    <row r="27" spans="1:10" ht="15.75" x14ac:dyDescent="0.2">
      <c r="A27" s="9"/>
      <c r="B27" s="20"/>
      <c r="C27" s="43" t="s">
        <v>30</v>
      </c>
      <c r="D27" s="43"/>
      <c r="E27" s="43"/>
      <c r="F27" s="44"/>
      <c r="G27" s="38">
        <f>SUM(G26)</f>
        <v>0</v>
      </c>
      <c r="H27" s="11"/>
      <c r="I27" s="13"/>
      <c r="J27" s="13"/>
    </row>
    <row r="28" spans="1:10" ht="15.75" x14ac:dyDescent="0.2">
      <c r="A28" s="9"/>
      <c r="B28" s="20"/>
      <c r="C28" s="39" t="s">
        <v>25</v>
      </c>
      <c r="D28" s="40"/>
      <c r="E28" s="21">
        <v>21</v>
      </c>
      <c r="F28" s="9" t="s">
        <v>26</v>
      </c>
      <c r="G28" s="12">
        <f>G27*0.21</f>
        <v>0</v>
      </c>
      <c r="H28" s="11"/>
      <c r="I28" s="13"/>
      <c r="J28" s="13"/>
    </row>
    <row r="29" spans="1:10" ht="15.75" x14ac:dyDescent="0.2">
      <c r="A29" s="9"/>
      <c r="B29" s="20"/>
      <c r="C29" s="41" t="s">
        <v>31</v>
      </c>
      <c r="D29" s="41"/>
      <c r="E29" s="41"/>
      <c r="F29" s="42"/>
      <c r="G29" s="12">
        <f>G27+G28</f>
        <v>0</v>
      </c>
      <c r="H29" s="11"/>
      <c r="I29" s="13"/>
      <c r="J29" s="13"/>
    </row>
    <row r="30" spans="1:10" ht="47.25" x14ac:dyDescent="0.2">
      <c r="A30" s="3" t="s">
        <v>13</v>
      </c>
      <c r="B30" s="4" t="s">
        <v>14</v>
      </c>
      <c r="C30" s="45" t="s">
        <v>15</v>
      </c>
      <c r="D30" s="3" t="s">
        <v>16</v>
      </c>
      <c r="E30" s="3" t="s">
        <v>17</v>
      </c>
      <c r="F30" s="3" t="s">
        <v>18</v>
      </c>
      <c r="G30" s="3" t="s">
        <v>19</v>
      </c>
      <c r="H30" s="47" t="s">
        <v>53</v>
      </c>
      <c r="I30" s="13"/>
      <c r="J30" s="13"/>
    </row>
    <row r="31" spans="1:10" ht="15.75" x14ac:dyDescent="0.25">
      <c r="A31" s="8"/>
      <c r="B31" s="25" t="s">
        <v>32</v>
      </c>
      <c r="C31" s="46"/>
      <c r="D31" s="12"/>
      <c r="E31" s="12"/>
      <c r="F31" s="12"/>
      <c r="G31" s="12"/>
      <c r="H31" s="47"/>
      <c r="I31" s="13"/>
      <c r="J31" s="13"/>
    </row>
    <row r="32" spans="1:10" ht="15.75" x14ac:dyDescent="0.2">
      <c r="A32" s="8"/>
      <c r="B32" s="26" t="s">
        <v>33</v>
      </c>
      <c r="C32" s="27"/>
      <c r="D32" s="10"/>
      <c r="E32" s="10"/>
      <c r="F32" s="10"/>
      <c r="G32" s="10"/>
      <c r="H32" s="10"/>
      <c r="I32" s="13"/>
      <c r="J32" s="13"/>
    </row>
    <row r="33" spans="1:10" ht="330.75" x14ac:dyDescent="0.2">
      <c r="A33" s="8" t="s">
        <v>22</v>
      </c>
      <c r="B33" s="28" t="s">
        <v>33</v>
      </c>
      <c r="C33" s="19" t="s">
        <v>56</v>
      </c>
      <c r="D33" s="10" t="s">
        <v>23</v>
      </c>
      <c r="E33" s="29">
        <v>1</v>
      </c>
      <c r="F33" s="38"/>
      <c r="G33" s="37">
        <f>E33*F33</f>
        <v>0</v>
      </c>
      <c r="H33" s="10"/>
      <c r="I33" s="13"/>
      <c r="J33" s="13"/>
    </row>
    <row r="34" spans="1:10" ht="15.75" x14ac:dyDescent="0.2">
      <c r="A34" s="9"/>
      <c r="B34" s="20"/>
      <c r="C34" s="43" t="s">
        <v>34</v>
      </c>
      <c r="D34" s="43"/>
      <c r="E34" s="43"/>
      <c r="F34" s="44"/>
      <c r="G34" s="12">
        <f>SUM(G33)</f>
        <v>0</v>
      </c>
      <c r="H34" s="11"/>
      <c r="I34" s="13"/>
      <c r="J34" s="13"/>
    </row>
    <row r="35" spans="1:10" ht="15.75" x14ac:dyDescent="0.2">
      <c r="A35" s="9"/>
      <c r="B35" s="20"/>
      <c r="C35" s="39" t="s">
        <v>25</v>
      </c>
      <c r="D35" s="40"/>
      <c r="E35" s="21">
        <v>21</v>
      </c>
      <c r="F35" s="9" t="s">
        <v>26</v>
      </c>
      <c r="G35" s="12">
        <f>G33*0.21</f>
        <v>0</v>
      </c>
      <c r="H35" s="11"/>
      <c r="I35" s="13"/>
      <c r="J35" s="13"/>
    </row>
    <row r="36" spans="1:10" ht="15.75" x14ac:dyDescent="0.2">
      <c r="A36" s="9"/>
      <c r="B36" s="20"/>
      <c r="C36" s="41" t="s">
        <v>35</v>
      </c>
      <c r="D36" s="41"/>
      <c r="E36" s="41"/>
      <c r="F36" s="42"/>
      <c r="G36" s="37">
        <f>G34+G35</f>
        <v>0</v>
      </c>
      <c r="H36" s="11"/>
      <c r="I36" s="13"/>
      <c r="J36" s="13"/>
    </row>
    <row r="37" spans="1:10" ht="47.25" x14ac:dyDescent="0.2">
      <c r="A37" s="3" t="s">
        <v>13</v>
      </c>
      <c r="B37" s="4" t="s">
        <v>14</v>
      </c>
      <c r="C37" s="45" t="s">
        <v>15</v>
      </c>
      <c r="D37" s="3" t="s">
        <v>16</v>
      </c>
      <c r="E37" s="3" t="s">
        <v>17</v>
      </c>
      <c r="F37" s="3" t="s">
        <v>18</v>
      </c>
      <c r="G37" s="3" t="s">
        <v>19</v>
      </c>
      <c r="H37" s="47" t="s">
        <v>53</v>
      </c>
      <c r="I37" s="13"/>
      <c r="J37" s="13"/>
    </row>
    <row r="38" spans="1:10" ht="15.75" x14ac:dyDescent="0.25">
      <c r="A38" s="8"/>
      <c r="B38" s="25" t="s">
        <v>36</v>
      </c>
      <c r="C38" s="46"/>
      <c r="D38" s="12"/>
      <c r="E38" s="12"/>
      <c r="F38" s="12"/>
      <c r="G38" s="12"/>
      <c r="H38" s="47"/>
      <c r="I38" s="13"/>
      <c r="J38" s="13"/>
    </row>
    <row r="39" spans="1:10" ht="31.5" x14ac:dyDescent="0.2">
      <c r="A39" s="8"/>
      <c r="B39" s="26" t="s">
        <v>37</v>
      </c>
      <c r="C39" s="27"/>
      <c r="D39" s="10"/>
      <c r="E39" s="10"/>
      <c r="F39" s="10"/>
      <c r="G39" s="10"/>
      <c r="H39" s="10"/>
      <c r="I39" s="13"/>
      <c r="J39" s="13"/>
    </row>
    <row r="40" spans="1:10" ht="383.25" customHeight="1" x14ac:dyDescent="0.2">
      <c r="A40" s="8">
        <v>1</v>
      </c>
      <c r="B40" s="30" t="s">
        <v>38</v>
      </c>
      <c r="C40" s="23" t="s">
        <v>57</v>
      </c>
      <c r="D40" s="10" t="s">
        <v>23</v>
      </c>
      <c r="E40" s="29">
        <v>1</v>
      </c>
      <c r="F40" s="38"/>
      <c r="G40" s="12">
        <f>E40*F40</f>
        <v>0</v>
      </c>
      <c r="H40" s="10"/>
      <c r="I40" s="13"/>
      <c r="J40" s="13"/>
    </row>
    <row r="41" spans="1:10" ht="15.75" x14ac:dyDescent="0.25">
      <c r="A41" s="8">
        <v>2</v>
      </c>
      <c r="B41" s="31" t="s">
        <v>39</v>
      </c>
      <c r="C41" s="35" t="s">
        <v>40</v>
      </c>
      <c r="D41" s="10" t="s">
        <v>23</v>
      </c>
      <c r="E41" s="29">
        <v>6</v>
      </c>
      <c r="F41" s="38"/>
      <c r="G41" s="12">
        <f t="shared" ref="G41:G43" si="0">E41*F41</f>
        <v>0</v>
      </c>
      <c r="H41" s="10"/>
      <c r="I41" s="13"/>
      <c r="J41" s="13"/>
    </row>
    <row r="42" spans="1:10" ht="15.75" x14ac:dyDescent="0.25">
      <c r="A42" s="8">
        <v>3</v>
      </c>
      <c r="B42" s="31" t="s">
        <v>39</v>
      </c>
      <c r="C42" s="35" t="s">
        <v>41</v>
      </c>
      <c r="D42" s="10" t="s">
        <v>23</v>
      </c>
      <c r="E42" s="29">
        <v>6</v>
      </c>
      <c r="F42" s="38"/>
      <c r="G42" s="12">
        <f t="shared" si="0"/>
        <v>0</v>
      </c>
      <c r="H42" s="10"/>
      <c r="I42" s="13"/>
      <c r="J42" s="13"/>
    </row>
    <row r="43" spans="1:10" ht="15.75" x14ac:dyDescent="0.25">
      <c r="A43" s="8">
        <v>4</v>
      </c>
      <c r="B43" s="31" t="s">
        <v>39</v>
      </c>
      <c r="C43" s="36" t="s">
        <v>42</v>
      </c>
      <c r="D43" s="10" t="s">
        <v>23</v>
      </c>
      <c r="E43" s="32">
        <v>6</v>
      </c>
      <c r="F43" s="60"/>
      <c r="G43" s="12">
        <f t="shared" si="0"/>
        <v>0</v>
      </c>
      <c r="H43" s="12"/>
      <c r="I43" s="13"/>
      <c r="J43" s="13"/>
    </row>
    <row r="44" spans="1:10" ht="15.75" x14ac:dyDescent="0.2">
      <c r="A44" s="9"/>
      <c r="B44" s="20"/>
      <c r="C44" s="43" t="s">
        <v>43</v>
      </c>
      <c r="D44" s="43"/>
      <c r="E44" s="43"/>
      <c r="F44" s="44"/>
      <c r="G44" s="12">
        <f>SUM(G40:G43)</f>
        <v>0</v>
      </c>
      <c r="H44" s="11"/>
      <c r="I44" s="13"/>
      <c r="J44" s="13"/>
    </row>
    <row r="45" spans="1:10" ht="15.75" x14ac:dyDescent="0.2">
      <c r="A45" s="9"/>
      <c r="B45" s="20"/>
      <c r="C45" s="39" t="s">
        <v>25</v>
      </c>
      <c r="D45" s="40"/>
      <c r="E45" s="21">
        <v>21</v>
      </c>
      <c r="F45" s="9" t="s">
        <v>26</v>
      </c>
      <c r="G45" s="12">
        <f>G44*0.21</f>
        <v>0</v>
      </c>
      <c r="H45" s="11"/>
      <c r="I45" s="13"/>
      <c r="J45" s="13"/>
    </row>
    <row r="46" spans="1:10" ht="15.75" x14ac:dyDescent="0.2">
      <c r="A46" s="9"/>
      <c r="B46" s="20"/>
      <c r="C46" s="41" t="s">
        <v>44</v>
      </c>
      <c r="D46" s="41"/>
      <c r="E46" s="41"/>
      <c r="F46" s="42"/>
      <c r="G46" s="14">
        <f>G44+G45</f>
        <v>0</v>
      </c>
      <c r="H46" s="11"/>
      <c r="I46" s="13"/>
      <c r="J46" s="13"/>
    </row>
    <row r="47" spans="1:10" ht="47.25" x14ac:dyDescent="0.2">
      <c r="A47" s="3" t="s">
        <v>13</v>
      </c>
      <c r="B47" s="4" t="s">
        <v>14</v>
      </c>
      <c r="C47" s="45" t="s">
        <v>15</v>
      </c>
      <c r="D47" s="3" t="s">
        <v>16</v>
      </c>
      <c r="E47" s="3" t="s">
        <v>17</v>
      </c>
      <c r="F47" s="3" t="s">
        <v>18</v>
      </c>
      <c r="G47" s="3" t="s">
        <v>19</v>
      </c>
      <c r="H47" s="47" t="s">
        <v>53</v>
      </c>
      <c r="I47" s="13"/>
      <c r="J47" s="13"/>
    </row>
    <row r="48" spans="1:10" ht="15.75" x14ac:dyDescent="0.25">
      <c r="A48" s="8"/>
      <c r="B48" s="25" t="s">
        <v>45</v>
      </c>
      <c r="C48" s="46"/>
      <c r="D48" s="12"/>
      <c r="E48" s="12"/>
      <c r="F48" s="12"/>
      <c r="G48" s="12"/>
      <c r="H48" s="47"/>
      <c r="I48" s="13"/>
      <c r="J48" s="13"/>
    </row>
    <row r="49" spans="1:10" ht="15.75" x14ac:dyDescent="0.2">
      <c r="A49" s="8"/>
      <c r="B49" s="33" t="s">
        <v>46</v>
      </c>
      <c r="C49" s="27"/>
      <c r="D49" s="10"/>
      <c r="E49" s="10"/>
      <c r="F49" s="10"/>
      <c r="G49" s="10"/>
      <c r="H49" s="10"/>
      <c r="I49" s="13"/>
      <c r="J49" s="13"/>
    </row>
    <row r="50" spans="1:10" ht="306" customHeight="1" x14ac:dyDescent="0.2">
      <c r="A50" s="8">
        <v>1</v>
      </c>
      <c r="B50" s="34" t="s">
        <v>46</v>
      </c>
      <c r="C50" s="19" t="s">
        <v>58</v>
      </c>
      <c r="D50" s="10" t="s">
        <v>23</v>
      </c>
      <c r="E50" s="32">
        <v>1</v>
      </c>
      <c r="F50" s="60"/>
      <c r="G50" s="61">
        <f>E50*F50</f>
        <v>0</v>
      </c>
      <c r="H50" s="12"/>
      <c r="I50" s="13"/>
      <c r="J50" s="13"/>
    </row>
    <row r="51" spans="1:10" ht="15.75" x14ac:dyDescent="0.2">
      <c r="A51" s="9"/>
      <c r="B51" s="20"/>
      <c r="C51" s="43" t="s">
        <v>47</v>
      </c>
      <c r="D51" s="43"/>
      <c r="E51" s="43"/>
      <c r="F51" s="44"/>
      <c r="G51" s="12">
        <f>SUM(G50)</f>
        <v>0</v>
      </c>
      <c r="H51" s="11"/>
      <c r="I51" s="13"/>
      <c r="J51" s="13"/>
    </row>
    <row r="52" spans="1:10" ht="15.75" x14ac:dyDescent="0.2">
      <c r="A52" s="9"/>
      <c r="B52" s="20"/>
      <c r="C52" s="39" t="s">
        <v>25</v>
      </c>
      <c r="D52" s="40"/>
      <c r="E52" s="21">
        <v>21</v>
      </c>
      <c r="F52" s="9" t="s">
        <v>26</v>
      </c>
      <c r="G52" s="12">
        <f>G51*0.21</f>
        <v>0</v>
      </c>
      <c r="H52" s="11"/>
      <c r="I52" s="13"/>
      <c r="J52" s="13"/>
    </row>
    <row r="53" spans="1:10" ht="15.75" x14ac:dyDescent="0.2">
      <c r="A53" s="9"/>
      <c r="B53" s="20"/>
      <c r="C53" s="41" t="s">
        <v>48</v>
      </c>
      <c r="D53" s="41"/>
      <c r="E53" s="41"/>
      <c r="F53" s="42"/>
      <c r="G53" s="12">
        <f>G51+G52</f>
        <v>0</v>
      </c>
      <c r="H53" s="11"/>
      <c r="I53" s="13"/>
      <c r="J53" s="13"/>
    </row>
    <row r="54" spans="1:10" ht="47.25" x14ac:dyDescent="0.2">
      <c r="A54" s="3" t="s">
        <v>13</v>
      </c>
      <c r="B54" s="4" t="s">
        <v>14</v>
      </c>
      <c r="C54" s="45" t="s">
        <v>15</v>
      </c>
      <c r="D54" s="3" t="s">
        <v>16</v>
      </c>
      <c r="E54" s="3" t="s">
        <v>17</v>
      </c>
      <c r="F54" s="3" t="s">
        <v>18</v>
      </c>
      <c r="G54" s="3" t="s">
        <v>19</v>
      </c>
      <c r="H54" s="47" t="s">
        <v>53</v>
      </c>
      <c r="I54" s="13"/>
      <c r="J54" s="13"/>
    </row>
    <row r="55" spans="1:10" ht="15.75" x14ac:dyDescent="0.25">
      <c r="A55" s="8"/>
      <c r="B55" s="25" t="s">
        <v>49</v>
      </c>
      <c r="C55" s="46"/>
      <c r="D55" s="12"/>
      <c r="E55" s="12"/>
      <c r="F55" s="12"/>
      <c r="G55" s="12"/>
      <c r="H55" s="47"/>
      <c r="I55" s="13"/>
      <c r="J55" s="13"/>
    </row>
    <row r="56" spans="1:10" ht="15.75" x14ac:dyDescent="0.2">
      <c r="A56" s="8"/>
      <c r="B56" s="33" t="s">
        <v>50</v>
      </c>
      <c r="C56" s="27"/>
      <c r="D56" s="10"/>
      <c r="E56" s="10"/>
      <c r="F56" s="10"/>
      <c r="G56" s="10"/>
      <c r="H56" s="10"/>
      <c r="I56" s="13"/>
      <c r="J56" s="13"/>
    </row>
    <row r="57" spans="1:10" ht="294" customHeight="1" x14ac:dyDescent="0.2">
      <c r="A57" s="8">
        <v>1</v>
      </c>
      <c r="B57" s="30" t="s">
        <v>50</v>
      </c>
      <c r="C57" s="19" t="s">
        <v>59</v>
      </c>
      <c r="D57" s="10" t="s">
        <v>23</v>
      </c>
      <c r="E57" s="32">
        <v>1</v>
      </c>
      <c r="F57" s="60"/>
      <c r="G57" s="61">
        <f>E57*F57</f>
        <v>0</v>
      </c>
      <c r="H57" s="12"/>
      <c r="I57" s="13"/>
      <c r="J57" s="13"/>
    </row>
    <row r="58" spans="1:10" ht="15.75" x14ac:dyDescent="0.2">
      <c r="A58" s="9"/>
      <c r="B58" s="20"/>
      <c r="C58" s="43" t="s">
        <v>51</v>
      </c>
      <c r="D58" s="43"/>
      <c r="E58" s="43"/>
      <c r="F58" s="44"/>
      <c r="G58" s="12">
        <f>SUM(G57)</f>
        <v>0</v>
      </c>
      <c r="H58" s="11"/>
      <c r="I58" s="13"/>
      <c r="J58" s="13"/>
    </row>
    <row r="59" spans="1:10" ht="15.75" x14ac:dyDescent="0.2">
      <c r="A59" s="9"/>
      <c r="B59" s="20"/>
      <c r="C59" s="39" t="s">
        <v>25</v>
      </c>
      <c r="D59" s="40"/>
      <c r="E59" s="21">
        <v>21</v>
      </c>
      <c r="F59" s="9" t="s">
        <v>26</v>
      </c>
      <c r="G59" s="12">
        <f>G58*0.21</f>
        <v>0</v>
      </c>
      <c r="H59" s="11"/>
      <c r="I59" s="13"/>
      <c r="J59" s="13"/>
    </row>
    <row r="60" spans="1:10" ht="15.75" x14ac:dyDescent="0.2">
      <c r="A60" s="9"/>
      <c r="B60" s="20"/>
      <c r="C60" s="41" t="s">
        <v>52</v>
      </c>
      <c r="D60" s="41"/>
      <c r="E60" s="41"/>
      <c r="F60" s="42"/>
      <c r="G60" s="12">
        <f>G58+G59</f>
        <v>0</v>
      </c>
      <c r="H60" s="11"/>
      <c r="I60" s="13"/>
      <c r="J60" s="13"/>
    </row>
    <row r="61" spans="1:10" ht="15.75" x14ac:dyDescent="0.25">
      <c r="A61" s="15"/>
      <c r="B61" s="16"/>
      <c r="C61" s="17"/>
      <c r="D61" s="15"/>
      <c r="E61" s="15"/>
      <c r="F61" s="15"/>
      <c r="G61" s="15"/>
      <c r="H61" s="15"/>
      <c r="I61" s="13"/>
      <c r="J61" s="13"/>
    </row>
    <row r="62" spans="1:10" ht="15.75" x14ac:dyDescent="0.25">
      <c r="A62" s="15"/>
      <c r="B62" s="16"/>
      <c r="C62" s="17"/>
      <c r="D62" s="15"/>
      <c r="E62" s="15"/>
      <c r="F62" s="15"/>
      <c r="G62" s="15"/>
      <c r="H62" s="15"/>
      <c r="I62" s="13"/>
      <c r="J62" s="13"/>
    </row>
  </sheetData>
  <mergeCells count="44">
    <mergeCell ref="A7:H7"/>
    <mergeCell ref="A2:F2"/>
    <mergeCell ref="A3:H3"/>
    <mergeCell ref="A4:H4"/>
    <mergeCell ref="A5:H5"/>
    <mergeCell ref="A6:H6"/>
    <mergeCell ref="C21:D21"/>
    <mergeCell ref="A8:H8"/>
    <mergeCell ref="A9:H9"/>
    <mergeCell ref="A10:H10"/>
    <mergeCell ref="A11:H11"/>
    <mergeCell ref="A12:H12"/>
    <mergeCell ref="A13:H13"/>
    <mergeCell ref="A14:H14"/>
    <mergeCell ref="A15:J15"/>
    <mergeCell ref="C16:C17"/>
    <mergeCell ref="H16:H17"/>
    <mergeCell ref="C20:F20"/>
    <mergeCell ref="C37:C38"/>
    <mergeCell ref="H37:H38"/>
    <mergeCell ref="C22:F22"/>
    <mergeCell ref="C23:C24"/>
    <mergeCell ref="H23:H24"/>
    <mergeCell ref="C27:F27"/>
    <mergeCell ref="C28:D28"/>
    <mergeCell ref="C29:F29"/>
    <mergeCell ref="C30:C31"/>
    <mergeCell ref="H30:H31"/>
    <mergeCell ref="C34:F34"/>
    <mergeCell ref="C35:D35"/>
    <mergeCell ref="C36:F36"/>
    <mergeCell ref="H54:H55"/>
    <mergeCell ref="C58:F58"/>
    <mergeCell ref="C44:F44"/>
    <mergeCell ref="C45:D45"/>
    <mergeCell ref="C46:F46"/>
    <mergeCell ref="C47:C48"/>
    <mergeCell ref="H47:H48"/>
    <mergeCell ref="C59:D59"/>
    <mergeCell ref="C60:F60"/>
    <mergeCell ref="C51:F51"/>
    <mergeCell ref="C52:D52"/>
    <mergeCell ref="C53:F53"/>
    <mergeCell ref="C54:C55"/>
  </mergeCells>
  <pageMargins left="0" right="0" top="0" bottom="0" header="0" footer="0"/>
  <pageSetup paperSize="9" scale="62"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4D1BB8-1EA4-4AEE-A685-BFD04DB89CC4}">
  <ds:schemaRefs>
    <ds:schemaRef ds:uri="5bae7d12-13eb-4134-a1d8-2ddc8d2534e1"/>
    <ds:schemaRef ds:uri="http://purl.org/dc/terms/"/>
    <ds:schemaRef ds:uri="http://purl.org/dc/elements/1.1/"/>
    <ds:schemaRef ds:uri="http://purl.org/dc/dcmityp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93596F92-F816-46C8-999E-DCD4E58FE025}">
  <ds:schemaRefs>
    <ds:schemaRef ds:uri="http://schemas.microsoft.com/sharepoint/v3/contenttype/forms"/>
  </ds:schemaRefs>
</ds:datastoreItem>
</file>

<file path=customXml/itemProps3.xml><?xml version="1.0" encoding="utf-8"?>
<ds:datastoreItem xmlns:ds="http://schemas.openxmlformats.org/officeDocument/2006/customXml" ds:itemID="{34A3A952-736A-4C1C-9CD7-1D13DED62B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Aušra Petrokienė</dc:creator>
  <cp:lastModifiedBy>Rasa Sidaravičienė</cp:lastModifiedBy>
  <cp:lastPrinted>2026-06-10T05:22:50Z</cp:lastPrinted>
  <dcterms:created xsi:type="dcterms:W3CDTF">2026-04-07T10:35:08Z</dcterms:created>
  <dcterms:modified xsi:type="dcterms:W3CDTF">2026-06-19T07:11:30Z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